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usdalops02-pc\data mentah kebencanaan so2\2017\2. FEBRUARI\1. BANJIR\"/>
    </mc:Choice>
  </mc:AlternateContent>
  <bookViews>
    <workbookView xWindow="0" yWindow="0" windowWidth="24000" windowHeight="10020"/>
  </bookViews>
  <sheets>
    <sheet name="Sheet1" sheetId="14" r:id="rId1"/>
  </sheets>
  <definedNames>
    <definedName name="_xlnm.Print_Area" localSheetId="0">Sheet1!$A$1:$R$54</definedName>
    <definedName name="_xlnm.Print_Titles" localSheetId="0">Sheet1!$7:$8</definedName>
  </definedNames>
  <calcPr calcId="152511"/>
</workbook>
</file>

<file path=xl/calcChain.xml><?xml version="1.0" encoding="utf-8"?>
<calcChain xmlns="http://schemas.openxmlformats.org/spreadsheetml/2006/main">
  <c r="H9" i="14" l="1"/>
  <c r="H35" i="14" s="1"/>
  <c r="I9" i="14"/>
  <c r="J9" i="14"/>
  <c r="K9" i="14"/>
  <c r="L9" i="14"/>
  <c r="M9" i="14"/>
  <c r="N9" i="14"/>
  <c r="G9" i="14"/>
  <c r="I35" i="14"/>
  <c r="J35" i="14"/>
  <c r="K35" i="14"/>
  <c r="L35" i="14"/>
  <c r="M35" i="14"/>
  <c r="N35" i="14"/>
  <c r="G35" i="14"/>
  <c r="I29" i="14" l="1"/>
  <c r="H29" i="14"/>
  <c r="G29" i="14"/>
</calcChain>
</file>

<file path=xl/sharedStrings.xml><?xml version="1.0" encoding="utf-8"?>
<sst xmlns="http://schemas.openxmlformats.org/spreadsheetml/2006/main" count="91" uniqueCount="81">
  <si>
    <t>RT</t>
  </si>
  <si>
    <t>KELURAHAN</t>
  </si>
  <si>
    <t>No</t>
  </si>
  <si>
    <t>RW</t>
  </si>
  <si>
    <t>KK</t>
  </si>
  <si>
    <t>JIWA</t>
  </si>
  <si>
    <t xml:space="preserve"> </t>
  </si>
  <si>
    <t>KORBAN JIWA</t>
  </si>
  <si>
    <t>PENGUNGSI (JIWA)</t>
  </si>
  <si>
    <t>LAPORAN BANJIR</t>
  </si>
  <si>
    <t>KETINGGIAN</t>
  </si>
  <si>
    <t>KEC</t>
  </si>
  <si>
    <t>KEL</t>
  </si>
  <si>
    <t>LOKASI PENGUNGSIAN</t>
  </si>
  <si>
    <t>Lampiran :</t>
  </si>
  <si>
    <t>Nomor</t>
  </si>
  <si>
    <t>Tanggal</t>
  </si>
  <si>
    <t>Nota Dinas Kepala Pelaksana BPBD Prov. DKI Jakarta</t>
  </si>
  <si>
    <t>JUMLAH TERDAMPAK</t>
  </si>
  <si>
    <t>JUMLAH ……….</t>
  </si>
  <si>
    <t>JAKARTA TIMUR</t>
  </si>
  <si>
    <t>KETERANGAN</t>
  </si>
  <si>
    <r>
      <rPr>
        <b/>
        <sz val="12"/>
        <rFont val="Calibri"/>
        <family val="2"/>
      </rPr>
      <t>Penyebab</t>
    </r>
    <r>
      <rPr>
        <sz val="12"/>
        <rFont val="Calibri"/>
        <family val="2"/>
      </rPr>
      <t xml:space="preserve"> :</t>
    </r>
  </si>
  <si>
    <t>KEC. JATINEGARA</t>
  </si>
  <si>
    <t>a.n. Kepala Pelaksana</t>
  </si>
  <si>
    <t>Badan Penanggulangan Bencana Daerah</t>
  </si>
  <si>
    <t>Provinsi DKI Jakarta</t>
  </si>
  <si>
    <t>Selaku Perwira Piket</t>
  </si>
  <si>
    <t>: /-1.781</t>
  </si>
  <si>
    <t>KEC. MAKASAR</t>
  </si>
  <si>
    <t>KEL.CIPINANG MELAYU</t>
  </si>
  <si>
    <t>RW 03</t>
  </si>
  <si>
    <t>RT 10, 11, 12, 13, 14</t>
  </si>
  <si>
    <t>RW 04</t>
  </si>
  <si>
    <t>RT 01, 02, 03, 04, 05, 07</t>
  </si>
  <si>
    <t xml:space="preserve">Curah hujan yang tinggi dan </t>
  </si>
  <si>
    <t>Masjid Kampus Borobudur</t>
  </si>
  <si>
    <t>KEL. CIPINANG MUARA</t>
  </si>
  <si>
    <t>RT. 06, 07, 12</t>
  </si>
  <si>
    <t>Jakarta, 20 Februari 2017</t>
  </si>
  <si>
    <t>Kantor RW. 03, Masjid dan Rumah-Rumah Warga</t>
  </si>
  <si>
    <t>1. Air Mineral 20 dus</t>
  </si>
  <si>
    <t>2. Biskuit 10 dus</t>
  </si>
  <si>
    <t xml:space="preserve">Bantuan BPBD : </t>
  </si>
  <si>
    <t>3. Selimut 50 lbr</t>
  </si>
  <si>
    <t>RW. 13</t>
  </si>
  <si>
    <t xml:space="preserve">Penyebab : Curah Hujan Tinggi  dan luapan kali sunter </t>
  </si>
  <si>
    <t>20 s/d 40 cm</t>
  </si>
  <si>
    <r>
      <t xml:space="preserve">Keterangan : </t>
    </r>
    <r>
      <rPr>
        <sz val="12"/>
        <rFont val="Calibri"/>
        <family val="2"/>
      </rPr>
      <t>Bantuan BPBD  DKI JAKARTA</t>
    </r>
  </si>
  <si>
    <t xml:space="preserve">                           </t>
  </si>
  <si>
    <t>1. Tandon Air Kapasitas 2000 Liter</t>
  </si>
  <si>
    <t>2. Air Mineral 20 Dus</t>
  </si>
  <si>
    <t>3. Selimut 50 Buah</t>
  </si>
  <si>
    <t>4. Sarung 50 Buah</t>
  </si>
  <si>
    <t>5. Matras 20 Buah</t>
  </si>
  <si>
    <t>Kepala Bidang Rehabilitasi dan Rekonstruksi</t>
  </si>
  <si>
    <t>Joko Indro Martono, SH, MM</t>
  </si>
  <si>
    <t>NIP 196303021985031013</t>
  </si>
  <si>
    <t>Minggu, 21 Februari 2017</t>
  </si>
  <si>
    <t>: 21 Februari 2017</t>
  </si>
  <si>
    <t>21/02/2017 s/d Pkl. 06.00 WIB</t>
  </si>
  <si>
    <t>KEL.BIDARA CINA</t>
  </si>
  <si>
    <t>RW 07</t>
  </si>
  <si>
    <t>RT 05, 09, 10, 12, 14, 15, 16, 17, 18</t>
  </si>
  <si>
    <t>10 s/d 20 cm</t>
  </si>
  <si>
    <t>RW 08</t>
  </si>
  <si>
    <t>RT 12, 15, 16</t>
  </si>
  <si>
    <t>20 cm</t>
  </si>
  <si>
    <t>RW 09</t>
  </si>
  <si>
    <t>RT 02, 03, 06, 12, 14</t>
  </si>
  <si>
    <t>RW 11</t>
  </si>
  <si>
    <t>RT 02, 06, 10</t>
  </si>
  <si>
    <t>JAKARTA SELATAN</t>
  </si>
  <si>
    <t>KEC. KEBAYORAN BARU</t>
  </si>
  <si>
    <t>KEL. PETOGOGAN</t>
  </si>
  <si>
    <t>RW 02</t>
  </si>
  <si>
    <t>RT 01 - 014</t>
  </si>
  <si>
    <t>20 s/d 60 cm</t>
  </si>
  <si>
    <t>RT 01 - 015</t>
  </si>
  <si>
    <t>Penyebab : Akibat luapan Kali Krukut</t>
  </si>
  <si>
    <t>250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</si>
</sst>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b/>
      <sz val="12"/>
      <name val="Arial"/>
      <family val="2"/>
    </font>
    <font>
      <sz val="12"/>
      <color rgb="FFFF0000"/>
      <name val="Calibri"/>
      <family val="2"/>
    </font>
    <font>
      <sz val="12"/>
      <color indexed="8"/>
      <name val="Calibri"/>
      <family val="2"/>
    </font>
    <font>
      <sz val="12"/>
      <color theme="1"/>
      <name val="Arial"/>
      <family val="2"/>
    </font>
    <font>
      <b/>
      <sz val="16"/>
      <name val="Calibri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/>
    <xf numFmtId="0" fontId="6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3" fillId="0" borderId="0" xfId="0" applyFont="1" applyAlignme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5" borderId="0" xfId="0" applyFont="1" applyFill="1" applyAlignment="1">
      <alignment horizontal="left" wrapText="1"/>
    </xf>
    <xf numFmtId="0" fontId="3" fillId="5" borderId="0" xfId="0" applyFont="1" applyFill="1"/>
    <xf numFmtId="0" fontId="7" fillId="5" borderId="0" xfId="0" applyFont="1" applyFill="1" applyAlignment="1">
      <alignment vertical="center" wrapText="1"/>
    </xf>
    <xf numFmtId="0" fontId="6" fillId="5" borderId="0" xfId="0" applyFont="1" applyFill="1"/>
    <xf numFmtId="0" fontId="6" fillId="5" borderId="0" xfId="0" applyFont="1" applyFill="1" applyBorder="1"/>
    <xf numFmtId="0" fontId="2" fillId="5" borderId="0" xfId="0" applyFont="1" applyFill="1" applyBorder="1" applyAlignment="1">
      <alignment horizontal="right" vertical="center" indent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0" xfId="0" applyFont="1" applyFill="1" applyBorder="1"/>
    <xf numFmtId="0" fontId="2" fillId="5" borderId="0" xfId="0" applyFont="1" applyFill="1" applyAlignment="1"/>
    <xf numFmtId="0" fontId="3" fillId="5" borderId="0" xfId="0" applyFont="1" applyFill="1" applyBorder="1"/>
    <xf numFmtId="0" fontId="11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5" borderId="0" xfId="0" quotePrefix="1" applyFont="1" applyFill="1" applyBorder="1" applyAlignment="1">
      <alignment horizontal="center" vertical="center"/>
    </xf>
    <xf numFmtId="3" fontId="2" fillId="5" borderId="0" xfId="0" quotePrefix="1" applyNumberFormat="1" applyFont="1" applyFill="1" applyBorder="1" applyAlignment="1">
      <alignment horizontal="right" vertical="center" inden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 inden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indent="1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13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right" vertical="center" inden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0" fontId="11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4" borderId="3" xfId="0" applyFont="1" applyFill="1" applyBorder="1" applyAlignment="1">
      <alignment horizontal="right" vertical="center" indent="1"/>
    </xf>
    <xf numFmtId="0" fontId="2" fillId="4" borderId="3" xfId="0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/>
    <xf numFmtId="0" fontId="3" fillId="4" borderId="3" xfId="0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right" vertical="center" indent="1"/>
    </xf>
    <xf numFmtId="0" fontId="2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/>
    <xf numFmtId="0" fontId="3" fillId="0" borderId="1" xfId="0" applyFont="1" applyFill="1" applyBorder="1"/>
    <xf numFmtId="0" fontId="2" fillId="4" borderId="1" xfId="0" applyFont="1" applyFill="1" applyBorder="1" applyAlignment="1">
      <alignment horizontal="right" vertical="center" indent="1"/>
    </xf>
    <xf numFmtId="0" fontId="14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1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right" vertical="center" indent="1"/>
    </xf>
    <xf numFmtId="0" fontId="2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/>
    </xf>
    <xf numFmtId="3" fontId="2" fillId="0" borderId="4" xfId="0" quotePrefix="1" applyNumberFormat="1" applyFont="1" applyBorder="1" applyAlignment="1">
      <alignment horizontal="right" vertical="center" indent="1"/>
    </xf>
    <xf numFmtId="3" fontId="2" fillId="0" borderId="4" xfId="0" quotePrefix="1" applyNumberFormat="1" applyFont="1" applyBorder="1" applyAlignment="1">
      <alignment horizontal="left" vertical="center"/>
    </xf>
    <xf numFmtId="0" fontId="2" fillId="0" borderId="4" xfId="0" quotePrefix="1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vertical="center"/>
    </xf>
    <xf numFmtId="0" fontId="3" fillId="0" borderId="4" xfId="0" applyFont="1" applyBorder="1"/>
    <xf numFmtId="0" fontId="2" fillId="0" borderId="5" xfId="0" applyFont="1" applyFill="1" applyBorder="1" applyAlignment="1">
      <alignment horizontal="right" vertical="center" indent="1"/>
    </xf>
    <xf numFmtId="0" fontId="3" fillId="0" borderId="6" xfId="0" applyFont="1" applyFill="1" applyBorder="1"/>
    <xf numFmtId="0" fontId="8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5" borderId="0" xfId="0" quotePrefix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3" fillId="5" borderId="0" xfId="0" applyFont="1" applyFill="1" applyAlignment="1">
      <alignment horizontal="left" wrapText="1"/>
    </xf>
    <xf numFmtId="0" fontId="2" fillId="0" borderId="4" xfId="0" quotePrefix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15" fontId="2" fillId="0" borderId="2" xfId="0" quotePrefix="1" applyNumberFormat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5"/>
  <sheetViews>
    <sheetView showGridLines="0" tabSelected="1" showWhiteSpace="0" zoomScale="90" zoomScaleNormal="90" zoomScaleSheetLayoutView="85" workbookViewId="0">
      <pane ySplit="8" topLeftCell="A15" activePane="bottomLeft" state="frozen"/>
      <selection pane="bottomLeft" activeCell="F30" sqref="F30"/>
    </sheetView>
  </sheetViews>
  <sheetFormatPr defaultRowHeight="15.75" x14ac:dyDescent="0.25"/>
  <cols>
    <col min="1" max="1" width="5.42578125" style="2" customWidth="1"/>
    <col min="2" max="2" width="15" style="1" customWidth="1"/>
    <col min="3" max="3" width="59.140625" style="1" customWidth="1"/>
    <col min="4" max="4" width="15.7109375" style="1" hidden="1" customWidth="1"/>
    <col min="5" max="5" width="1" style="1" hidden="1" customWidth="1"/>
    <col min="6" max="6" width="17.42578125" style="1" customWidth="1"/>
    <col min="7" max="7" width="10.5703125" style="1" bestFit="1" customWidth="1"/>
    <col min="8" max="8" width="8" style="1" bestFit="1" customWidth="1"/>
    <col min="9" max="9" width="7" style="7" customWidth="1"/>
    <col min="10" max="10" width="7" style="7" hidden="1" customWidth="1"/>
    <col min="11" max="11" width="7.85546875" style="7" bestFit="1" customWidth="1"/>
    <col min="12" max="12" width="7.85546875" style="1" bestFit="1" customWidth="1"/>
    <col min="13" max="13" width="13.28515625" style="1" customWidth="1"/>
    <col min="14" max="14" width="6.5703125" style="1" customWidth="1"/>
    <col min="15" max="15" width="48.5703125" style="1" customWidth="1"/>
    <col min="16" max="16" width="4.28515625" style="1" customWidth="1"/>
    <col min="17" max="17" width="40.140625" style="1" customWidth="1"/>
    <col min="18" max="18" width="53.28515625" style="1" bestFit="1" customWidth="1"/>
    <col min="19" max="19" width="5.85546875" style="1" customWidth="1"/>
    <col min="20" max="20" width="9.140625" style="1" hidden="1" customWidth="1"/>
    <col min="21" max="21" width="3.85546875" style="1" customWidth="1"/>
    <col min="22" max="16384" width="9.140625" style="1"/>
  </cols>
  <sheetData>
    <row r="1" spans="1:18" x14ac:dyDescent="0.25">
      <c r="I1" s="15"/>
      <c r="J1" s="15"/>
      <c r="K1" s="15"/>
      <c r="M1" s="131" t="s">
        <v>14</v>
      </c>
      <c r="N1" s="131"/>
      <c r="O1" s="1" t="s">
        <v>17</v>
      </c>
    </row>
    <row r="2" spans="1:18" x14ac:dyDescent="0.25">
      <c r="C2" s="1" t="s">
        <v>6</v>
      </c>
      <c r="I2" s="15"/>
      <c r="J2" s="15"/>
      <c r="K2" s="15"/>
      <c r="M2" s="15"/>
      <c r="O2" s="18" t="s">
        <v>15</v>
      </c>
      <c r="P2" s="1" t="s">
        <v>28</v>
      </c>
    </row>
    <row r="3" spans="1:18" x14ac:dyDescent="0.25">
      <c r="I3" s="15"/>
      <c r="J3" s="15"/>
      <c r="K3" s="15"/>
      <c r="M3" s="15"/>
      <c r="O3" s="18" t="s">
        <v>16</v>
      </c>
      <c r="P3" s="1" t="s">
        <v>59</v>
      </c>
    </row>
    <row r="4" spans="1:18" ht="21" x14ac:dyDescent="0.35">
      <c r="A4" s="132" t="s">
        <v>9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</row>
    <row r="5" spans="1:18" x14ac:dyDescent="0.25">
      <c r="A5" s="133" t="s">
        <v>58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</row>
    <row r="6" spans="1:18" ht="9" customHeigh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1" t="s">
        <v>6</v>
      </c>
    </row>
    <row r="7" spans="1:18" s="15" customFormat="1" ht="17.25" customHeight="1" x14ac:dyDescent="0.25">
      <c r="A7" s="134" t="s">
        <v>2</v>
      </c>
      <c r="B7" s="128" t="s">
        <v>1</v>
      </c>
      <c r="C7" s="128"/>
      <c r="D7" s="128" t="s">
        <v>10</v>
      </c>
      <c r="E7" s="128"/>
      <c r="F7" s="138" t="s">
        <v>60</v>
      </c>
      <c r="G7" s="128" t="s">
        <v>18</v>
      </c>
      <c r="H7" s="128"/>
      <c r="I7" s="128"/>
      <c r="J7" s="128"/>
      <c r="K7" s="128"/>
      <c r="L7" s="128"/>
      <c r="M7" s="135" t="s">
        <v>8</v>
      </c>
      <c r="N7" s="135" t="s">
        <v>13</v>
      </c>
      <c r="O7" s="135"/>
      <c r="P7" s="135" t="s">
        <v>7</v>
      </c>
      <c r="Q7" s="135"/>
      <c r="R7" s="128" t="s">
        <v>21</v>
      </c>
    </row>
    <row r="8" spans="1:18" s="15" customFormat="1" ht="29.25" customHeight="1" x14ac:dyDescent="0.25">
      <c r="A8" s="134"/>
      <c r="B8" s="128"/>
      <c r="C8" s="128"/>
      <c r="D8" s="136"/>
      <c r="E8" s="137"/>
      <c r="F8" s="138"/>
      <c r="G8" s="86" t="s">
        <v>11</v>
      </c>
      <c r="H8" s="86" t="s">
        <v>12</v>
      </c>
      <c r="I8" s="87" t="s">
        <v>3</v>
      </c>
      <c r="J8" s="87" t="s">
        <v>0</v>
      </c>
      <c r="K8" s="87" t="s">
        <v>4</v>
      </c>
      <c r="L8" s="87" t="s">
        <v>5</v>
      </c>
      <c r="M8" s="135"/>
      <c r="N8" s="135"/>
      <c r="O8" s="135"/>
      <c r="P8" s="135"/>
      <c r="Q8" s="135"/>
      <c r="R8" s="128"/>
    </row>
    <row r="9" spans="1:18" s="9" customFormat="1" ht="15" customHeight="1" x14ac:dyDescent="0.25">
      <c r="A9" s="91">
        <v>1</v>
      </c>
      <c r="B9" s="92" t="s">
        <v>20</v>
      </c>
      <c r="C9" s="93"/>
      <c r="D9" s="94"/>
      <c r="E9" s="95"/>
      <c r="F9" s="96"/>
      <c r="G9" s="91">
        <f>SUM(G10:G28)</f>
        <v>3</v>
      </c>
      <c r="H9" s="91">
        <f t="shared" ref="H9:N9" si="0">SUM(H10:H28)</f>
        <v>3</v>
      </c>
      <c r="I9" s="91">
        <f t="shared" si="0"/>
        <v>7</v>
      </c>
      <c r="J9" s="91">
        <f t="shared" si="0"/>
        <v>0</v>
      </c>
      <c r="K9" s="91">
        <f t="shared" si="0"/>
        <v>1869</v>
      </c>
      <c r="L9" s="91">
        <f t="shared" si="0"/>
        <v>4624</v>
      </c>
      <c r="M9" s="91">
        <f t="shared" si="0"/>
        <v>794</v>
      </c>
      <c r="N9" s="91">
        <f t="shared" si="0"/>
        <v>2</v>
      </c>
      <c r="O9" s="92"/>
      <c r="P9" s="97"/>
      <c r="Q9" s="98"/>
      <c r="R9" s="99"/>
    </row>
    <row r="10" spans="1:18" s="9" customFormat="1" ht="15" customHeight="1" x14ac:dyDescent="0.25">
      <c r="A10" s="46"/>
      <c r="B10" s="62" t="s">
        <v>29</v>
      </c>
      <c r="C10" s="63"/>
      <c r="D10" s="45"/>
      <c r="E10" s="44"/>
      <c r="F10" s="54"/>
      <c r="G10" s="46">
        <v>1</v>
      </c>
      <c r="H10" s="46"/>
      <c r="I10" s="46"/>
      <c r="J10" s="46"/>
      <c r="K10" s="45"/>
      <c r="L10" s="45"/>
      <c r="M10" s="46"/>
      <c r="N10" s="46"/>
      <c r="O10" s="64"/>
      <c r="P10" s="65"/>
      <c r="Q10" s="66"/>
      <c r="R10" s="67"/>
    </row>
    <row r="11" spans="1:18" s="9" customFormat="1" ht="15" customHeight="1" x14ac:dyDescent="0.25">
      <c r="A11" s="49"/>
      <c r="B11" s="68" t="s">
        <v>30</v>
      </c>
      <c r="C11" s="69"/>
      <c r="D11" s="48"/>
      <c r="E11" s="47"/>
      <c r="F11" s="55"/>
      <c r="G11" s="49"/>
      <c r="H11" s="49">
        <v>1</v>
      </c>
      <c r="I11" s="49"/>
      <c r="J11" s="49"/>
      <c r="K11" s="48"/>
      <c r="L11" s="48"/>
      <c r="M11" s="49"/>
      <c r="N11" s="49"/>
      <c r="O11" s="70"/>
      <c r="P11" s="71"/>
      <c r="Q11" s="72"/>
      <c r="R11" s="73"/>
    </row>
    <row r="12" spans="1:18" s="9" customFormat="1" x14ac:dyDescent="0.25">
      <c r="A12" s="52"/>
      <c r="B12" s="74" t="s">
        <v>31</v>
      </c>
      <c r="C12" s="74" t="s">
        <v>32</v>
      </c>
      <c r="D12" s="53"/>
      <c r="E12" s="50"/>
      <c r="F12" s="51" t="s">
        <v>47</v>
      </c>
      <c r="G12" s="52"/>
      <c r="H12" s="52"/>
      <c r="I12" s="52">
        <v>1</v>
      </c>
      <c r="J12" s="52"/>
      <c r="K12" s="53">
        <v>527</v>
      </c>
      <c r="L12" s="53">
        <v>1200</v>
      </c>
      <c r="M12" s="52">
        <v>50</v>
      </c>
      <c r="N12" s="52">
        <v>1</v>
      </c>
      <c r="O12" s="75" t="s">
        <v>40</v>
      </c>
      <c r="P12" s="76"/>
      <c r="Q12" s="77"/>
      <c r="R12" s="78" t="s">
        <v>46</v>
      </c>
    </row>
    <row r="13" spans="1:18" s="9" customFormat="1" x14ac:dyDescent="0.25">
      <c r="A13" s="52"/>
      <c r="B13" s="74" t="s">
        <v>33</v>
      </c>
      <c r="C13" s="74" t="s">
        <v>34</v>
      </c>
      <c r="D13" s="53"/>
      <c r="E13" s="50"/>
      <c r="F13" s="51" t="s">
        <v>47</v>
      </c>
      <c r="G13" s="52"/>
      <c r="H13" s="52"/>
      <c r="I13" s="52">
        <v>1</v>
      </c>
      <c r="J13" s="52"/>
      <c r="K13" s="53">
        <v>381</v>
      </c>
      <c r="L13" s="53">
        <v>958</v>
      </c>
      <c r="M13" s="52">
        <v>644</v>
      </c>
      <c r="N13" s="52">
        <v>1</v>
      </c>
      <c r="O13" s="75" t="s">
        <v>36</v>
      </c>
      <c r="P13" s="76"/>
      <c r="Q13" s="77"/>
      <c r="R13" s="78" t="s">
        <v>43</v>
      </c>
    </row>
    <row r="14" spans="1:18" s="9" customFormat="1" x14ac:dyDescent="0.25">
      <c r="A14" s="52"/>
      <c r="B14" s="74"/>
      <c r="C14" s="74"/>
      <c r="D14" s="53"/>
      <c r="E14" s="50"/>
      <c r="F14" s="79"/>
      <c r="G14" s="52"/>
      <c r="H14" s="52"/>
      <c r="I14" s="52"/>
      <c r="J14" s="52"/>
      <c r="K14" s="53"/>
      <c r="L14" s="53"/>
      <c r="M14" s="52"/>
      <c r="N14" s="52"/>
      <c r="O14" s="75"/>
      <c r="P14" s="76"/>
      <c r="Q14" s="77"/>
      <c r="R14" s="81" t="s">
        <v>41</v>
      </c>
    </row>
    <row r="15" spans="1:18" s="9" customFormat="1" x14ac:dyDescent="0.25">
      <c r="A15" s="52"/>
      <c r="B15" s="74"/>
      <c r="C15" s="74"/>
      <c r="D15" s="53"/>
      <c r="E15" s="50"/>
      <c r="F15" s="79"/>
      <c r="G15" s="52"/>
      <c r="H15" s="52"/>
      <c r="I15" s="52"/>
      <c r="J15" s="52"/>
      <c r="K15" s="53"/>
      <c r="L15" s="53"/>
      <c r="M15" s="52"/>
      <c r="N15" s="52"/>
      <c r="O15" s="75"/>
      <c r="P15" s="76"/>
      <c r="Q15" s="77"/>
      <c r="R15" s="81" t="s">
        <v>42</v>
      </c>
    </row>
    <row r="16" spans="1:18" s="9" customFormat="1" x14ac:dyDescent="0.25">
      <c r="A16" s="52"/>
      <c r="B16" s="74"/>
      <c r="C16" s="74"/>
      <c r="D16" s="53"/>
      <c r="E16" s="50"/>
      <c r="F16" s="79"/>
      <c r="G16" s="52"/>
      <c r="H16" s="52"/>
      <c r="I16" s="52"/>
      <c r="J16" s="52"/>
      <c r="K16" s="53"/>
      <c r="L16" s="53"/>
      <c r="M16" s="52"/>
      <c r="N16" s="52"/>
      <c r="O16" s="75"/>
      <c r="P16" s="76"/>
      <c r="Q16" s="77"/>
      <c r="R16" s="81" t="s">
        <v>44</v>
      </c>
    </row>
    <row r="17" spans="1:18" s="9" customFormat="1" x14ac:dyDescent="0.25">
      <c r="A17" s="52"/>
      <c r="B17" s="74"/>
      <c r="C17" s="74"/>
      <c r="D17" s="53"/>
      <c r="E17" s="50"/>
      <c r="F17" s="79"/>
      <c r="G17" s="52"/>
      <c r="H17" s="52"/>
      <c r="I17" s="52"/>
      <c r="J17" s="52"/>
      <c r="K17" s="53"/>
      <c r="L17" s="53"/>
      <c r="M17" s="52"/>
      <c r="N17" s="52"/>
      <c r="O17" s="75"/>
      <c r="P17" s="76"/>
      <c r="Q17" s="77"/>
      <c r="R17" s="81"/>
    </row>
    <row r="18" spans="1:18" s="9" customFormat="1" ht="15" customHeight="1" x14ac:dyDescent="0.25">
      <c r="A18" s="46"/>
      <c r="B18" s="62" t="s">
        <v>23</v>
      </c>
      <c r="C18" s="63"/>
      <c r="D18" s="45"/>
      <c r="E18" s="44"/>
      <c r="F18" s="54"/>
      <c r="G18" s="46">
        <v>1</v>
      </c>
      <c r="H18" s="46"/>
      <c r="I18" s="46"/>
      <c r="J18" s="46"/>
      <c r="K18" s="45"/>
      <c r="L18" s="45"/>
      <c r="M18" s="46"/>
      <c r="N18" s="46"/>
      <c r="O18" s="64"/>
      <c r="P18" s="65"/>
      <c r="Q18" s="66"/>
      <c r="R18" s="67"/>
    </row>
    <row r="19" spans="1:18" s="9" customFormat="1" ht="15" customHeight="1" x14ac:dyDescent="0.25">
      <c r="A19" s="49"/>
      <c r="B19" s="68" t="s">
        <v>61</v>
      </c>
      <c r="C19" s="69"/>
      <c r="D19" s="48"/>
      <c r="E19" s="47"/>
      <c r="F19" s="55"/>
      <c r="G19" s="49"/>
      <c r="H19" s="49">
        <v>1</v>
      </c>
      <c r="I19" s="49"/>
      <c r="J19" s="49"/>
      <c r="K19" s="48"/>
      <c r="L19" s="48"/>
      <c r="M19" s="49"/>
      <c r="N19" s="49"/>
      <c r="O19" s="70"/>
      <c r="P19" s="71"/>
      <c r="Q19" s="72"/>
      <c r="R19" s="73"/>
    </row>
    <row r="20" spans="1:18" s="9" customFormat="1" x14ac:dyDescent="0.25">
      <c r="A20" s="52"/>
      <c r="B20" s="74" t="s">
        <v>62</v>
      </c>
      <c r="C20" s="74" t="s">
        <v>63</v>
      </c>
      <c r="D20" s="53"/>
      <c r="E20" s="50"/>
      <c r="F20" s="79" t="s">
        <v>64</v>
      </c>
      <c r="G20" s="52"/>
      <c r="H20" s="100"/>
      <c r="I20" s="52">
        <v>1</v>
      </c>
      <c r="J20" s="52"/>
      <c r="K20" s="53">
        <v>385</v>
      </c>
      <c r="L20" s="53">
        <v>1200</v>
      </c>
      <c r="M20" s="52"/>
      <c r="N20" s="52"/>
      <c r="O20" s="75"/>
      <c r="P20" s="76"/>
      <c r="Q20" s="77"/>
      <c r="R20" s="124"/>
    </row>
    <row r="21" spans="1:18" s="9" customFormat="1" x14ac:dyDescent="0.25">
      <c r="A21" s="52"/>
      <c r="B21" s="74" t="s">
        <v>65</v>
      </c>
      <c r="C21" s="74" t="s">
        <v>66</v>
      </c>
      <c r="D21" s="53"/>
      <c r="E21" s="50"/>
      <c r="F21" s="79" t="s">
        <v>67</v>
      </c>
      <c r="G21" s="52"/>
      <c r="H21" s="100"/>
      <c r="I21" s="52">
        <v>1</v>
      </c>
      <c r="J21" s="52"/>
      <c r="K21" s="53">
        <v>55</v>
      </c>
      <c r="L21" s="53">
        <v>149</v>
      </c>
      <c r="M21" s="52"/>
      <c r="N21" s="52"/>
      <c r="O21" s="75"/>
      <c r="P21" s="76"/>
      <c r="Q21" s="77"/>
      <c r="R21" s="81"/>
    </row>
    <row r="22" spans="1:18" s="9" customFormat="1" x14ac:dyDescent="0.25">
      <c r="A22" s="52"/>
      <c r="B22" s="74" t="s">
        <v>68</v>
      </c>
      <c r="C22" s="74" t="s">
        <v>69</v>
      </c>
      <c r="D22" s="53"/>
      <c r="E22" s="50"/>
      <c r="F22" s="79" t="s">
        <v>67</v>
      </c>
      <c r="G22" s="52"/>
      <c r="H22" s="100"/>
      <c r="I22" s="52">
        <v>1</v>
      </c>
      <c r="J22" s="52"/>
      <c r="K22" s="53">
        <v>110</v>
      </c>
      <c r="L22" s="53">
        <v>359</v>
      </c>
      <c r="M22" s="52"/>
      <c r="N22" s="52"/>
      <c r="O22" s="75"/>
      <c r="P22" s="76"/>
      <c r="Q22" s="77"/>
      <c r="R22" s="81"/>
    </row>
    <row r="23" spans="1:18" s="9" customFormat="1" x14ac:dyDescent="0.25">
      <c r="A23" s="52"/>
      <c r="B23" s="74" t="s">
        <v>70</v>
      </c>
      <c r="C23" s="74" t="s">
        <v>71</v>
      </c>
      <c r="D23" s="53"/>
      <c r="E23" s="50"/>
      <c r="F23" s="79" t="s">
        <v>67</v>
      </c>
      <c r="G23" s="52"/>
      <c r="H23" s="100"/>
      <c r="I23" s="52">
        <v>1</v>
      </c>
      <c r="J23" s="52"/>
      <c r="K23" s="53">
        <v>127</v>
      </c>
      <c r="L23" s="53">
        <v>408</v>
      </c>
      <c r="M23" s="52"/>
      <c r="N23" s="52"/>
      <c r="O23" s="75"/>
      <c r="P23" s="76"/>
      <c r="Q23" s="77"/>
      <c r="R23" s="81"/>
    </row>
    <row r="24" spans="1:18" s="9" customFormat="1" x14ac:dyDescent="0.25">
      <c r="A24" s="52"/>
      <c r="B24" s="74"/>
      <c r="C24" s="74"/>
      <c r="D24" s="53"/>
      <c r="E24" s="50"/>
      <c r="F24" s="79"/>
      <c r="G24" s="52"/>
      <c r="H24" s="123"/>
      <c r="I24" s="52"/>
      <c r="J24" s="52"/>
      <c r="K24" s="53"/>
      <c r="L24" s="53"/>
      <c r="M24" s="52"/>
      <c r="N24" s="52"/>
      <c r="O24" s="80"/>
      <c r="P24" s="76"/>
      <c r="Q24" s="77"/>
      <c r="R24" s="124"/>
    </row>
    <row r="25" spans="1:18" s="9" customFormat="1" x14ac:dyDescent="0.25">
      <c r="A25" s="46"/>
      <c r="B25" s="83" t="s">
        <v>23</v>
      </c>
      <c r="C25" s="83"/>
      <c r="D25" s="45"/>
      <c r="E25" s="44"/>
      <c r="F25" s="88"/>
      <c r="G25" s="46">
        <v>1</v>
      </c>
      <c r="H25" s="46"/>
      <c r="I25" s="46"/>
      <c r="J25" s="46"/>
      <c r="K25" s="45"/>
      <c r="L25" s="45"/>
      <c r="M25" s="46"/>
      <c r="N25" s="46"/>
      <c r="O25" s="84"/>
      <c r="P25" s="65"/>
      <c r="Q25" s="66"/>
      <c r="R25" s="67"/>
    </row>
    <row r="26" spans="1:18" s="9" customFormat="1" x14ac:dyDescent="0.25">
      <c r="A26" s="49"/>
      <c r="B26" s="82" t="s">
        <v>37</v>
      </c>
      <c r="C26" s="82"/>
      <c r="D26" s="48"/>
      <c r="E26" s="47"/>
      <c r="F26" s="89"/>
      <c r="G26" s="49"/>
      <c r="H26" s="49">
        <v>1</v>
      </c>
      <c r="I26" s="49"/>
      <c r="J26" s="49"/>
      <c r="K26" s="48"/>
      <c r="L26" s="48"/>
      <c r="M26" s="49"/>
      <c r="N26" s="49"/>
      <c r="O26" s="85"/>
      <c r="P26" s="71"/>
      <c r="Q26" s="72"/>
      <c r="R26" s="73"/>
    </row>
    <row r="27" spans="1:18" s="9" customFormat="1" x14ac:dyDescent="0.25">
      <c r="A27" s="52"/>
      <c r="B27" s="74" t="s">
        <v>45</v>
      </c>
      <c r="C27" s="74" t="s">
        <v>38</v>
      </c>
      <c r="D27" s="53"/>
      <c r="E27" s="50"/>
      <c r="F27" s="79" t="s">
        <v>80</v>
      </c>
      <c r="G27" s="52"/>
      <c r="H27" s="52"/>
      <c r="I27" s="52">
        <v>1</v>
      </c>
      <c r="J27" s="52"/>
      <c r="K27" s="53">
        <v>284</v>
      </c>
      <c r="L27" s="53">
        <v>350</v>
      </c>
      <c r="M27" s="52">
        <v>100</v>
      </c>
      <c r="N27" s="52"/>
      <c r="O27" s="80"/>
      <c r="P27" s="76"/>
      <c r="Q27" s="77"/>
      <c r="R27" s="100"/>
    </row>
    <row r="28" spans="1:18" s="9" customFormat="1" x14ac:dyDescent="0.25">
      <c r="A28" s="52"/>
      <c r="B28" s="74"/>
      <c r="C28" s="74"/>
      <c r="D28" s="53"/>
      <c r="E28" s="50"/>
      <c r="F28" s="79"/>
      <c r="G28" s="52"/>
      <c r="H28" s="52"/>
      <c r="I28" s="52"/>
      <c r="J28" s="52"/>
      <c r="K28" s="53"/>
      <c r="L28" s="53"/>
      <c r="M28" s="52"/>
      <c r="N28" s="52"/>
      <c r="O28" s="80"/>
      <c r="P28" s="76"/>
      <c r="Q28" s="77"/>
      <c r="R28" s="100"/>
    </row>
    <row r="29" spans="1:18" s="9" customFormat="1" x14ac:dyDescent="0.25">
      <c r="A29" s="101">
        <v>2</v>
      </c>
      <c r="B29" s="102" t="s">
        <v>72</v>
      </c>
      <c r="C29" s="103"/>
      <c r="D29" s="104"/>
      <c r="E29" s="105"/>
      <c r="F29" s="106"/>
      <c r="G29" s="101">
        <f>SUM(G30)</f>
        <v>1</v>
      </c>
      <c r="H29" s="101">
        <f>SUM(H31)</f>
        <v>1</v>
      </c>
      <c r="I29" s="101">
        <f>SUM(I32:I34)</f>
        <v>2</v>
      </c>
      <c r="J29" s="101"/>
      <c r="K29" s="104"/>
      <c r="L29" s="104"/>
      <c r="M29" s="101"/>
      <c r="N29" s="101"/>
      <c r="O29" s="107"/>
      <c r="P29" s="108"/>
      <c r="Q29" s="109"/>
      <c r="R29" s="110"/>
    </row>
    <row r="30" spans="1:18" s="9" customFormat="1" x14ac:dyDescent="0.25">
      <c r="A30" s="46"/>
      <c r="B30" s="83" t="s">
        <v>73</v>
      </c>
      <c r="C30" s="111"/>
      <c r="D30" s="45"/>
      <c r="E30" s="44"/>
      <c r="F30" s="112"/>
      <c r="G30" s="46">
        <v>1</v>
      </c>
      <c r="H30" s="46"/>
      <c r="I30" s="46"/>
      <c r="J30" s="46"/>
      <c r="K30" s="45"/>
      <c r="L30" s="45"/>
      <c r="M30" s="46"/>
      <c r="N30" s="46"/>
      <c r="O30" s="64"/>
      <c r="P30" s="65"/>
      <c r="Q30" s="66"/>
      <c r="R30" s="113"/>
    </row>
    <row r="31" spans="1:18" s="9" customFormat="1" x14ac:dyDescent="0.25">
      <c r="A31" s="49"/>
      <c r="B31" s="82" t="s">
        <v>74</v>
      </c>
      <c r="C31" s="114"/>
      <c r="D31" s="48"/>
      <c r="E31" s="47"/>
      <c r="F31" s="115"/>
      <c r="G31" s="49"/>
      <c r="H31" s="49">
        <v>1</v>
      </c>
      <c r="I31" s="49"/>
      <c r="J31" s="49"/>
      <c r="K31" s="48"/>
      <c r="L31" s="48"/>
      <c r="M31" s="49"/>
      <c r="N31" s="49"/>
      <c r="O31" s="70"/>
      <c r="P31" s="71"/>
      <c r="Q31" s="72"/>
      <c r="R31" s="116"/>
    </row>
    <row r="32" spans="1:18" s="9" customFormat="1" x14ac:dyDescent="0.25">
      <c r="A32" s="52"/>
      <c r="B32" s="74" t="s">
        <v>75</v>
      </c>
      <c r="C32" s="74" t="s">
        <v>76</v>
      </c>
      <c r="D32" s="53"/>
      <c r="E32" s="50"/>
      <c r="F32" s="79" t="s">
        <v>77</v>
      </c>
      <c r="G32" s="52"/>
      <c r="H32" s="52"/>
      <c r="I32" s="52">
        <v>1</v>
      </c>
      <c r="J32" s="52"/>
      <c r="K32" s="53"/>
      <c r="L32" s="53"/>
      <c r="M32" s="52"/>
      <c r="N32" s="52"/>
      <c r="O32" s="80"/>
      <c r="P32" s="76"/>
      <c r="Q32" s="77"/>
      <c r="R32" s="81" t="s">
        <v>79</v>
      </c>
    </row>
    <row r="33" spans="1:22" s="9" customFormat="1" x14ac:dyDescent="0.25">
      <c r="A33" s="52"/>
      <c r="B33" s="74" t="s">
        <v>31</v>
      </c>
      <c r="C33" s="74" t="s">
        <v>78</v>
      </c>
      <c r="D33" s="53"/>
      <c r="E33" s="50"/>
      <c r="F33" s="79" t="s">
        <v>77</v>
      </c>
      <c r="G33" s="52"/>
      <c r="H33" s="52"/>
      <c r="I33" s="52">
        <v>1</v>
      </c>
      <c r="J33" s="52"/>
      <c r="K33" s="53"/>
      <c r="L33" s="53"/>
      <c r="M33" s="52"/>
      <c r="N33" s="52"/>
      <c r="O33" s="80"/>
      <c r="P33" s="76"/>
      <c r="Q33" s="77"/>
      <c r="R33" s="81"/>
    </row>
    <row r="34" spans="1:22" s="9" customFormat="1" x14ac:dyDescent="0.25">
      <c r="A34" s="52"/>
      <c r="B34" s="74"/>
      <c r="C34" s="74"/>
      <c r="D34" s="53"/>
      <c r="E34" s="50"/>
      <c r="F34" s="79"/>
      <c r="G34" s="52"/>
      <c r="H34" s="52"/>
      <c r="I34" s="52"/>
      <c r="J34" s="52"/>
      <c r="K34" s="53"/>
      <c r="L34" s="53"/>
      <c r="M34" s="52"/>
      <c r="N34" s="52"/>
      <c r="O34" s="80"/>
      <c r="P34" s="76"/>
      <c r="Q34" s="77"/>
      <c r="R34" s="100"/>
    </row>
    <row r="35" spans="1:22" ht="15.75" customHeight="1" x14ac:dyDescent="0.25">
      <c r="A35" s="130" t="s">
        <v>19</v>
      </c>
      <c r="B35" s="130"/>
      <c r="C35" s="130"/>
      <c r="D35" s="117"/>
      <c r="E35" s="117"/>
      <c r="F35" s="117"/>
      <c r="G35" s="118">
        <f>SUM(G9,G29)</f>
        <v>4</v>
      </c>
      <c r="H35" s="118">
        <f t="shared" ref="H35:N35" si="1">SUM(H9,H29)</f>
        <v>4</v>
      </c>
      <c r="I35" s="118">
        <f t="shared" si="1"/>
        <v>9</v>
      </c>
      <c r="J35" s="118">
        <f t="shared" si="1"/>
        <v>0</v>
      </c>
      <c r="K35" s="118">
        <f t="shared" si="1"/>
        <v>1869</v>
      </c>
      <c r="L35" s="118">
        <f t="shared" si="1"/>
        <v>4624</v>
      </c>
      <c r="M35" s="118">
        <f t="shared" si="1"/>
        <v>794</v>
      </c>
      <c r="N35" s="118">
        <f t="shared" si="1"/>
        <v>2</v>
      </c>
      <c r="O35" s="119"/>
      <c r="P35" s="120"/>
      <c r="Q35" s="121"/>
      <c r="R35" s="122"/>
      <c r="S35" s="17"/>
    </row>
    <row r="36" spans="1:22" ht="15.75" customHeight="1" x14ac:dyDescent="0.25">
      <c r="A36" s="3"/>
      <c r="M36" s="4"/>
      <c r="S36" s="17"/>
    </row>
    <row r="37" spans="1:22" s="10" customFormat="1" ht="15.75" customHeight="1" x14ac:dyDescent="0.25">
      <c r="A37" s="5"/>
      <c r="B37" s="5"/>
      <c r="C37" s="5"/>
      <c r="D37" s="1"/>
      <c r="E37" s="1"/>
      <c r="F37" s="1"/>
      <c r="G37" s="1"/>
      <c r="H37" s="1"/>
      <c r="I37" s="7"/>
      <c r="J37" s="7"/>
      <c r="K37" s="7"/>
      <c r="L37" s="1"/>
      <c r="M37" s="1"/>
      <c r="N37" s="1"/>
      <c r="O37" s="125"/>
      <c r="P37" s="125"/>
      <c r="Q37" s="125"/>
      <c r="R37" s="125"/>
    </row>
    <row r="38" spans="1:22" ht="15.75" customHeight="1" x14ac:dyDescent="0.25">
      <c r="B38" s="1" t="s">
        <v>22</v>
      </c>
      <c r="C38" s="9" t="s">
        <v>35</v>
      </c>
      <c r="D38" s="57"/>
      <c r="E38" s="57"/>
      <c r="F38" s="57"/>
      <c r="G38" s="57"/>
      <c r="H38" s="57"/>
      <c r="I38" s="57"/>
      <c r="J38" s="57"/>
      <c r="K38" s="57"/>
      <c r="L38" s="1" t="s">
        <v>6</v>
      </c>
      <c r="P38" s="20"/>
      <c r="Q38" s="125" t="s">
        <v>39</v>
      </c>
      <c r="R38" s="125"/>
    </row>
    <row r="39" spans="1:22" ht="15.75" customHeight="1" x14ac:dyDescent="0.25">
      <c r="B39" s="9"/>
      <c r="D39" s="9"/>
      <c r="E39" s="9"/>
      <c r="F39" s="9"/>
      <c r="G39" s="9"/>
      <c r="H39" s="9"/>
      <c r="I39" s="22"/>
      <c r="J39" s="22"/>
      <c r="K39" s="22"/>
      <c r="O39" s="20"/>
      <c r="P39" s="20"/>
      <c r="Q39" s="90"/>
      <c r="R39" s="20"/>
    </row>
    <row r="40" spans="1:22" ht="15.75" customHeight="1" x14ac:dyDescent="0.25">
      <c r="A40" s="8"/>
      <c r="B40" s="126" t="s">
        <v>48</v>
      </c>
      <c r="C40" s="126"/>
      <c r="D40" s="23"/>
      <c r="E40" s="23"/>
      <c r="F40" s="23"/>
      <c r="G40" s="23"/>
      <c r="H40" s="23"/>
      <c r="I40" s="23"/>
      <c r="J40" s="23"/>
      <c r="K40" s="23"/>
      <c r="L40" s="6"/>
      <c r="M40" s="6"/>
      <c r="N40" s="14"/>
      <c r="O40" s="20"/>
      <c r="P40" s="20"/>
      <c r="Q40" s="125" t="s">
        <v>24</v>
      </c>
      <c r="R40" s="125"/>
    </row>
    <row r="41" spans="1:22" ht="15.75" customHeight="1" x14ac:dyDescent="0.25">
      <c r="A41" s="11"/>
      <c r="B41" s="24"/>
      <c r="C41" s="24" t="s">
        <v>50</v>
      </c>
      <c r="D41" s="25"/>
      <c r="E41" s="25"/>
      <c r="F41" s="25"/>
      <c r="G41" s="25"/>
      <c r="H41" s="25"/>
      <c r="I41" s="25"/>
      <c r="J41" s="24"/>
      <c r="K41" s="24"/>
      <c r="L41" s="21"/>
      <c r="M41" s="21"/>
      <c r="N41" s="14"/>
      <c r="O41" s="20"/>
      <c r="P41" s="20"/>
      <c r="Q41" s="125" t="s">
        <v>25</v>
      </c>
      <c r="R41" s="125"/>
      <c r="S41" s="29"/>
      <c r="T41" s="29"/>
      <c r="U41" s="29"/>
    </row>
    <row r="42" spans="1:22" ht="15.75" customHeight="1" x14ac:dyDescent="0.25">
      <c r="A42" s="11"/>
      <c r="B42" s="21"/>
      <c r="C42" s="21" t="s">
        <v>51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14"/>
      <c r="O42" s="20"/>
      <c r="P42" s="20"/>
      <c r="Q42" s="125" t="s">
        <v>26</v>
      </c>
      <c r="R42" s="125"/>
      <c r="S42" s="29"/>
      <c r="T42" s="29"/>
      <c r="U42" s="29"/>
    </row>
    <row r="43" spans="1:22" ht="15.75" customHeight="1" x14ac:dyDescent="0.25">
      <c r="A43" s="11"/>
      <c r="B43" s="21"/>
      <c r="C43" s="21" t="s">
        <v>52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O43" s="20"/>
      <c r="P43" s="20"/>
      <c r="Q43" s="12"/>
      <c r="R43" s="20"/>
      <c r="S43" s="29"/>
      <c r="T43" s="29"/>
      <c r="U43" s="29"/>
    </row>
    <row r="44" spans="1:22" ht="15.75" customHeight="1" x14ac:dyDescent="0.25">
      <c r="A44" s="8"/>
      <c r="B44" s="6" t="s">
        <v>49</v>
      </c>
      <c r="C44" s="1" t="s">
        <v>53</v>
      </c>
      <c r="O44" s="20"/>
      <c r="P44" s="20"/>
      <c r="Q44" s="125" t="s">
        <v>27</v>
      </c>
      <c r="R44" s="125"/>
      <c r="S44" s="33"/>
      <c r="T44" s="33"/>
      <c r="U44" s="33"/>
      <c r="V44" s="27"/>
    </row>
    <row r="45" spans="1:22" ht="15.75" customHeight="1" x14ac:dyDescent="0.25">
      <c r="A45" s="8"/>
      <c r="B45" s="6"/>
      <c r="C45" s="1" t="s">
        <v>54</v>
      </c>
      <c r="O45" s="20"/>
      <c r="P45" s="20"/>
      <c r="Q45" s="125" t="s">
        <v>55</v>
      </c>
      <c r="R45" s="125"/>
      <c r="S45" s="35"/>
      <c r="T45" s="35"/>
      <c r="U45" s="33"/>
      <c r="V45" s="27"/>
    </row>
    <row r="46" spans="1:22" ht="12.75" customHeight="1" x14ac:dyDescent="0.25">
      <c r="A46" s="56"/>
      <c r="B46" s="6"/>
      <c r="C46" s="10"/>
      <c r="I46" s="15"/>
      <c r="J46" s="15"/>
      <c r="K46" s="15"/>
      <c r="O46" s="20"/>
      <c r="P46" s="20"/>
      <c r="Q46" s="90"/>
      <c r="R46" s="90"/>
      <c r="S46" s="35"/>
      <c r="T46" s="35"/>
      <c r="U46" s="33"/>
      <c r="V46" s="27"/>
    </row>
    <row r="47" spans="1:22" ht="12.75" customHeight="1" x14ac:dyDescent="0.25">
      <c r="A47" s="56"/>
      <c r="B47" s="6"/>
      <c r="C47" s="10"/>
      <c r="I47" s="15"/>
      <c r="J47" s="15"/>
      <c r="K47" s="15"/>
      <c r="O47" s="20"/>
      <c r="P47" s="20"/>
      <c r="Q47" s="90"/>
      <c r="R47" s="90"/>
      <c r="S47" s="35"/>
      <c r="T47" s="35"/>
      <c r="U47" s="33"/>
      <c r="V47" s="27"/>
    </row>
    <row r="48" spans="1:22" ht="15.75" customHeight="1" x14ac:dyDescent="0.25">
      <c r="A48" s="13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29"/>
      <c r="M48" s="29"/>
      <c r="N48" s="29"/>
      <c r="O48" s="30"/>
      <c r="P48" s="30"/>
      <c r="Q48" s="19"/>
      <c r="R48" s="30"/>
      <c r="S48" s="35"/>
      <c r="T48" s="35"/>
      <c r="U48" s="33"/>
      <c r="V48" s="27"/>
    </row>
    <row r="49" spans="1:22" ht="15.75" customHeight="1" x14ac:dyDescent="0.25">
      <c r="A49" s="13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29"/>
      <c r="M49" s="29"/>
      <c r="N49" s="29"/>
      <c r="O49" s="30"/>
      <c r="P49" s="30"/>
      <c r="Q49" s="19"/>
      <c r="R49" s="30"/>
      <c r="S49" s="35"/>
      <c r="T49" s="35"/>
      <c r="U49" s="33"/>
      <c r="V49" s="27"/>
    </row>
    <row r="50" spans="1:22" ht="15.75" customHeight="1" x14ac:dyDescent="0.25">
      <c r="A50" s="26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9"/>
      <c r="M50" s="29"/>
      <c r="N50" s="29"/>
      <c r="O50" s="30"/>
      <c r="P50" s="30"/>
      <c r="Q50" s="90"/>
      <c r="R50" s="30"/>
      <c r="S50" s="35"/>
      <c r="T50" s="35"/>
      <c r="U50" s="33"/>
      <c r="V50" s="27"/>
    </row>
    <row r="51" spans="1:22" ht="15.75" customHeight="1" x14ac:dyDescent="0.25">
      <c r="A51" s="16"/>
      <c r="B51" s="31"/>
      <c r="C51" s="31"/>
      <c r="D51" s="31"/>
      <c r="E51" s="31"/>
      <c r="F51" s="32"/>
      <c r="G51" s="32"/>
      <c r="H51" s="32"/>
      <c r="I51" s="33"/>
      <c r="J51" s="34"/>
      <c r="K51" s="34"/>
      <c r="L51" s="35"/>
      <c r="M51" s="36"/>
      <c r="N51" s="35"/>
      <c r="O51" s="33"/>
      <c r="P51" s="33"/>
      <c r="Q51" s="125" t="s">
        <v>56</v>
      </c>
      <c r="R51" s="125"/>
      <c r="S51" s="35"/>
      <c r="T51" s="35"/>
      <c r="U51" s="33"/>
      <c r="V51" s="27"/>
    </row>
    <row r="52" spans="1:22" x14ac:dyDescent="0.25">
      <c r="A52" s="13"/>
      <c r="B52" s="37"/>
      <c r="C52" s="31"/>
      <c r="D52" s="29"/>
      <c r="E52" s="29"/>
      <c r="F52" s="38"/>
      <c r="G52" s="38"/>
      <c r="H52" s="38"/>
      <c r="I52" s="33"/>
      <c r="J52" s="34"/>
      <c r="K52" s="34"/>
      <c r="L52" s="35"/>
      <c r="M52" s="36"/>
      <c r="N52" s="35"/>
      <c r="O52" s="33"/>
      <c r="P52" s="33"/>
      <c r="Q52" s="125" t="s">
        <v>57</v>
      </c>
      <c r="R52" s="125"/>
      <c r="S52" s="35"/>
      <c r="T52" s="35"/>
      <c r="U52" s="33"/>
      <c r="V52" s="27"/>
    </row>
    <row r="53" spans="1:22" x14ac:dyDescent="0.25">
      <c r="A53" s="13"/>
      <c r="B53" s="37"/>
      <c r="C53" s="31"/>
      <c r="D53" s="29"/>
      <c r="E53" s="29"/>
      <c r="F53" s="38"/>
      <c r="G53" s="38"/>
      <c r="H53" s="38"/>
      <c r="I53" s="33"/>
      <c r="J53" s="34"/>
      <c r="K53" s="34"/>
      <c r="L53" s="35"/>
      <c r="M53" s="36"/>
      <c r="N53" s="35"/>
      <c r="O53" s="33"/>
      <c r="P53" s="33"/>
      <c r="Q53" s="59"/>
      <c r="R53" s="58"/>
      <c r="S53" s="35"/>
      <c r="T53" s="35"/>
      <c r="U53" s="33"/>
      <c r="V53" s="27"/>
    </row>
    <row r="54" spans="1:22" x14ac:dyDescent="0.25">
      <c r="A54" s="8"/>
      <c r="B54" s="29"/>
      <c r="C54" s="31"/>
      <c r="D54" s="29"/>
      <c r="E54" s="29"/>
      <c r="F54" s="38"/>
      <c r="G54" s="38"/>
      <c r="H54" s="38"/>
      <c r="I54" s="33"/>
      <c r="J54" s="39"/>
      <c r="K54" s="39"/>
      <c r="L54" s="35"/>
      <c r="M54" s="36"/>
      <c r="N54" s="40"/>
      <c r="O54" s="33"/>
      <c r="P54" s="33"/>
      <c r="Q54" s="33"/>
      <c r="R54" s="33"/>
      <c r="S54" s="35"/>
      <c r="T54" s="35"/>
      <c r="U54" s="33"/>
      <c r="V54" s="27"/>
    </row>
    <row r="55" spans="1:22" x14ac:dyDescent="0.25">
      <c r="A55" s="8"/>
      <c r="B55" s="29"/>
      <c r="C55" s="31"/>
      <c r="D55" s="29"/>
      <c r="E55" s="29"/>
      <c r="F55" s="38"/>
      <c r="G55" s="38"/>
      <c r="H55" s="38"/>
      <c r="I55" s="33"/>
      <c r="J55" s="41"/>
      <c r="K55" s="41"/>
      <c r="L55" s="35"/>
      <c r="M55" s="36"/>
      <c r="N55" s="40"/>
      <c r="O55" s="33"/>
      <c r="P55" s="33"/>
      <c r="Q55" s="33"/>
      <c r="R55" s="33"/>
      <c r="S55" s="35"/>
      <c r="T55" s="35"/>
      <c r="U55" s="33"/>
      <c r="V55" s="27"/>
    </row>
    <row r="56" spans="1:22" x14ac:dyDescent="0.25">
      <c r="A56" s="8"/>
      <c r="B56" s="29"/>
      <c r="C56" s="31"/>
      <c r="D56" s="29"/>
      <c r="E56" s="29"/>
      <c r="F56" s="38"/>
      <c r="G56" s="38"/>
      <c r="H56" s="38"/>
      <c r="I56" s="33"/>
      <c r="J56" s="39"/>
      <c r="K56" s="39"/>
      <c r="L56" s="35"/>
      <c r="M56" s="36"/>
      <c r="N56" s="40"/>
      <c r="O56" s="33"/>
      <c r="P56" s="33"/>
      <c r="Q56" s="33"/>
      <c r="R56" s="33"/>
      <c r="S56" s="35"/>
      <c r="T56" s="35"/>
      <c r="U56" s="33"/>
      <c r="V56" s="27"/>
    </row>
    <row r="57" spans="1:22" x14ac:dyDescent="0.25">
      <c r="B57" s="29"/>
      <c r="C57" s="29"/>
      <c r="D57" s="29"/>
      <c r="E57" s="29"/>
      <c r="F57" s="38"/>
      <c r="G57" s="38"/>
      <c r="H57" s="38"/>
      <c r="I57" s="33"/>
      <c r="J57" s="39"/>
      <c r="K57" s="39"/>
      <c r="L57" s="35"/>
      <c r="M57" s="36"/>
      <c r="N57" s="40"/>
      <c r="O57" s="33"/>
      <c r="P57" s="33"/>
      <c r="Q57" s="33"/>
      <c r="R57" s="33"/>
      <c r="S57" s="43"/>
      <c r="T57" s="43"/>
      <c r="U57" s="43"/>
      <c r="V57" s="27"/>
    </row>
    <row r="58" spans="1:22" x14ac:dyDescent="0.25">
      <c r="B58" s="31"/>
      <c r="C58" s="31"/>
      <c r="D58" s="29"/>
      <c r="E58" s="29"/>
      <c r="F58" s="38"/>
      <c r="G58" s="38"/>
      <c r="H58" s="38"/>
      <c r="I58" s="33"/>
      <c r="J58" s="34"/>
      <c r="K58" s="34"/>
      <c r="L58" s="35"/>
      <c r="M58" s="36"/>
      <c r="N58" s="40"/>
      <c r="O58" s="33"/>
      <c r="P58" s="33"/>
      <c r="Q58" s="33"/>
      <c r="R58" s="33"/>
      <c r="S58" s="38"/>
      <c r="T58" s="38"/>
      <c r="U58" s="38"/>
      <c r="V58" s="27"/>
    </row>
    <row r="59" spans="1:22" x14ac:dyDescent="0.25">
      <c r="B59" s="31"/>
      <c r="C59" s="31"/>
      <c r="D59" s="29"/>
      <c r="E59" s="29"/>
      <c r="F59" s="38"/>
      <c r="G59" s="38"/>
      <c r="H59" s="38"/>
      <c r="I59" s="33"/>
      <c r="J59" s="34"/>
      <c r="K59" s="39"/>
      <c r="L59" s="35"/>
      <c r="M59" s="36"/>
      <c r="N59" s="40"/>
      <c r="O59" s="33"/>
      <c r="P59" s="33"/>
      <c r="Q59" s="33"/>
      <c r="R59" s="33"/>
    </row>
    <row r="60" spans="1:22" x14ac:dyDescent="0.25">
      <c r="B60" s="29" t="s">
        <v>6</v>
      </c>
      <c r="C60" s="29"/>
      <c r="D60" s="29"/>
      <c r="E60" s="29"/>
      <c r="F60" s="38"/>
      <c r="G60" s="38"/>
      <c r="H60" s="38"/>
      <c r="I60" s="33"/>
      <c r="J60" s="34"/>
      <c r="K60" s="39"/>
      <c r="L60" s="35"/>
      <c r="M60" s="36"/>
      <c r="N60" s="40"/>
      <c r="O60" s="33"/>
      <c r="P60" s="33"/>
      <c r="Q60" s="33"/>
      <c r="R60" s="33"/>
    </row>
    <row r="61" spans="1:22" x14ac:dyDescent="0.25">
      <c r="B61" s="29"/>
      <c r="C61" s="29"/>
      <c r="D61" s="29"/>
      <c r="E61" s="29"/>
      <c r="F61" s="38"/>
      <c r="G61" s="38"/>
      <c r="H61" s="38"/>
      <c r="I61" s="33"/>
      <c r="J61" s="39"/>
      <c r="K61" s="39"/>
      <c r="L61" s="35"/>
      <c r="M61" s="36"/>
      <c r="N61" s="40"/>
      <c r="O61" s="33"/>
      <c r="P61" s="33"/>
      <c r="Q61" s="33"/>
      <c r="R61" s="33"/>
    </row>
    <row r="62" spans="1:22" x14ac:dyDescent="0.25">
      <c r="B62" s="29" t="s">
        <v>6</v>
      </c>
      <c r="C62" s="29"/>
      <c r="D62" s="29"/>
      <c r="E62" s="29"/>
      <c r="F62" s="38"/>
      <c r="G62" s="38"/>
      <c r="H62" s="38"/>
      <c r="I62" s="33"/>
      <c r="J62" s="41"/>
      <c r="K62" s="41"/>
      <c r="L62" s="35"/>
      <c r="M62" s="36"/>
      <c r="N62" s="40"/>
      <c r="O62" s="33"/>
      <c r="P62" s="33"/>
      <c r="Q62" s="33"/>
      <c r="R62" s="33"/>
    </row>
    <row r="63" spans="1:22" x14ac:dyDescent="0.25">
      <c r="B63" s="29"/>
      <c r="C63" s="29"/>
      <c r="D63" s="29"/>
      <c r="E63" s="29"/>
      <c r="F63" s="38"/>
      <c r="G63" s="38"/>
      <c r="H63" s="38"/>
      <c r="I63" s="33"/>
      <c r="J63" s="41"/>
      <c r="K63" s="41"/>
      <c r="L63" s="40"/>
      <c r="M63" s="38"/>
      <c r="N63" s="40"/>
      <c r="O63" s="33"/>
      <c r="P63" s="33"/>
      <c r="Q63" s="33"/>
      <c r="R63" s="33"/>
    </row>
    <row r="64" spans="1:22" x14ac:dyDescent="0.25">
      <c r="B64" s="29"/>
      <c r="C64" s="29"/>
      <c r="D64" s="29"/>
      <c r="E64" s="29"/>
      <c r="F64" s="38"/>
      <c r="G64" s="38"/>
      <c r="H64" s="38"/>
      <c r="I64" s="127"/>
      <c r="J64" s="127"/>
      <c r="K64" s="127"/>
      <c r="L64" s="42"/>
      <c r="M64" s="42"/>
      <c r="N64" s="42"/>
      <c r="O64" s="43"/>
      <c r="P64" s="43"/>
      <c r="Q64" s="43"/>
      <c r="R64" s="43"/>
    </row>
    <row r="65" spans="2:18" x14ac:dyDescent="0.25">
      <c r="B65" s="29"/>
      <c r="C65" s="29"/>
      <c r="D65" s="29"/>
      <c r="E65" s="29"/>
      <c r="F65" s="38"/>
      <c r="G65" s="38"/>
      <c r="H65" s="38"/>
      <c r="I65" s="40"/>
      <c r="J65" s="40"/>
      <c r="K65" s="40"/>
      <c r="L65" s="38"/>
      <c r="M65" s="38"/>
      <c r="N65" s="38"/>
      <c r="O65" s="38"/>
      <c r="P65" s="38"/>
      <c r="Q65" s="38"/>
      <c r="R65" s="38"/>
    </row>
  </sheetData>
  <mergeCells count="26">
    <mergeCell ref="M1:N1"/>
    <mergeCell ref="A4:Q4"/>
    <mergeCell ref="A5:Q5"/>
    <mergeCell ref="A7:A8"/>
    <mergeCell ref="B7:C8"/>
    <mergeCell ref="G7:L7"/>
    <mergeCell ref="M7:M8"/>
    <mergeCell ref="N7:O8"/>
    <mergeCell ref="D7:E7"/>
    <mergeCell ref="D8:E8"/>
    <mergeCell ref="P7:Q8"/>
    <mergeCell ref="F7:F8"/>
    <mergeCell ref="O37:R37"/>
    <mergeCell ref="B40:C40"/>
    <mergeCell ref="I64:K64"/>
    <mergeCell ref="R7:R8"/>
    <mergeCell ref="B48:K49"/>
    <mergeCell ref="A35:C35"/>
    <mergeCell ref="Q38:R38"/>
    <mergeCell ref="Q40:R40"/>
    <mergeCell ref="Q41:R41"/>
    <mergeCell ref="Q42:R42"/>
    <mergeCell ref="Q44:R44"/>
    <mergeCell ref="Q45:R45"/>
    <mergeCell ref="Q52:R52"/>
    <mergeCell ref="Q51:R51"/>
  </mergeCells>
  <printOptions horizontalCentered="1"/>
  <pageMargins left="0.23622047244094491" right="0.23622047244094491" top="0.74803149606299213" bottom="0.74803149606299213" header="0.31496062992125984" footer="0.31496062992125984"/>
  <pageSetup paperSize="14" scale="51" fitToHeight="0" pageOrder="overThenDown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DKI jaya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Kominfomas</dc:creator>
  <cp:lastModifiedBy>Pusdalops1</cp:lastModifiedBy>
  <cp:lastPrinted>2017-02-20T04:14:49Z</cp:lastPrinted>
  <dcterms:created xsi:type="dcterms:W3CDTF">2012-02-14T09:10:17Z</dcterms:created>
  <dcterms:modified xsi:type="dcterms:W3CDTF">2017-02-28T03:49:36Z</dcterms:modified>
</cp:coreProperties>
</file>